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<sst xmlns="http://schemas.openxmlformats.org/spreadsheetml/2006/main" count="165" uniqueCount="109">
  <si>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北京大学人民医院西直门院区消防设施设备局部改造工程报价单</t>
  </si>
  <si>
    <t>序号</t>
  </si>
  <si>
    <t>费用名称</t>
  </si>
  <si>
    <t>规格、型号</t>
  </si>
  <si>
    <t>综合单价/元</t>
  </si>
  <si>
    <t>单位</t>
  </si>
  <si>
    <t>数量</t>
  </si>
  <si>
    <t>综合合价/元</t>
  </si>
  <si>
    <t>备注</t>
  </si>
  <si>
    <t>一、装饰装修工程</t>
  </si>
  <si>
    <t>天棚吊顶拆除</t>
  </si>
  <si>
    <t>㎡</t>
  </si>
  <si>
    <t>现有的瓷砖立管管井拆除</t>
  </si>
  <si>
    <t>管井瓷砖拆除</t>
  </si>
  <si>
    <t>现有的石膏板龙骨墙拆除</t>
  </si>
  <si>
    <t>石膏板龙骨墙拆除</t>
  </si>
  <si>
    <t>道路面层拆除</t>
  </si>
  <si>
    <t>包含混凝土基层及沥青混凝土面层拆除</t>
  </si>
  <si>
    <t>砌块墙拆除</t>
  </si>
  <si>
    <t>加气混凝土块墙拆除</t>
  </si>
  <si>
    <r>
      <rPr>
        <sz val="11"/>
        <rFont val="黑体"/>
        <charset val="134"/>
      </rPr>
      <t>m</t>
    </r>
    <r>
      <rPr>
        <sz val="11"/>
        <rFont val="宋体"/>
        <charset val="134"/>
      </rPr>
      <t>³</t>
    </r>
  </si>
  <si>
    <t>余方弃置</t>
  </si>
  <si>
    <t>包含运输及消纳</t>
  </si>
  <si>
    <t>吊顶天棚新做</t>
  </si>
  <si>
    <t>矿棉板面层</t>
  </si>
  <si>
    <t>石膏板面层</t>
  </si>
  <si>
    <t>现有的瓷砖立管管井恢复</t>
  </si>
  <si>
    <t>DTA砂浆粘贴釉面砖</t>
  </si>
  <si>
    <t>石膏板龙骨墙恢复、 刷腻子、涂料</t>
  </si>
  <si>
    <t>轻钢龙骨 75系列 双排
纸面石膏板 双层
乳胶漆 二遍
耐水腻子 二遍</t>
  </si>
  <si>
    <t>沥青混凝土道路面层新做</t>
  </si>
  <si>
    <t>1.基层:150mm厚C15混凝土
2.面层材料厚度、种类:100mm沥青路面
3.中粒式混凝土</t>
  </si>
  <si>
    <t>电缆沟挖填土</t>
  </si>
  <si>
    <t>人工挖填土</t>
  </si>
  <si>
    <t>楼地面修补 块料</t>
  </si>
  <si>
    <t>瓷砖</t>
  </si>
  <si>
    <t>小计1</t>
  </si>
  <si>
    <t>二、机电安装工程</t>
  </si>
  <si>
    <t>消火栓拆除</t>
  </si>
  <si>
    <t>1000*700*160（箱门为铝合金）消火栓拆除</t>
  </si>
  <si>
    <t>套</t>
  </si>
  <si>
    <t>法兰阀门拆除</t>
  </si>
  <si>
    <t>公称直径(mm以内) 150</t>
  </si>
  <si>
    <t>个</t>
  </si>
  <si>
    <t>湿式报警装置拆除</t>
  </si>
  <si>
    <t>公称直径(mm以内) 100</t>
  </si>
  <si>
    <t>组</t>
  </si>
  <si>
    <t>钢管拆除</t>
  </si>
  <si>
    <t>公称直径(mm以内) 200</t>
  </si>
  <si>
    <t>m</t>
  </si>
  <si>
    <t>楼层指示牌拆除、应急灯拆除</t>
  </si>
  <si>
    <t>消火栓安装</t>
  </si>
  <si>
    <t>1.名称:消防箱新增尺寸1800*700*240（箱门为铝合金）
2.形式:新装
3.含地下一层及十层</t>
  </si>
  <si>
    <t>镀锌钢管安装</t>
  </si>
  <si>
    <t>1.安装部位:室内
2.材质:内外热镀锌钢管
3.型号、规格:DN150
4连接方式:沟槽连接
5.包含管件制作、安装及油漆</t>
  </si>
  <si>
    <t>1.安装部位:室内
2.材质:内外热镀锌钢管
3.型号、规格:DN100
4连接方式:沟槽连接
5.包含管件制作、安装及油漆</t>
  </si>
  <si>
    <t>管道保温层安装</t>
  </si>
  <si>
    <t>难燃橡塑保温管壳（厚度30mm)</t>
  </si>
  <si>
    <t>灭火器</t>
  </si>
  <si>
    <t>MF/ABC5</t>
  </si>
  <si>
    <t>具</t>
  </si>
  <si>
    <t>沟槽式涡轮闸阀</t>
  </si>
  <si>
    <t>DN150</t>
  </si>
  <si>
    <t>入户减压稳压阀</t>
  </si>
  <si>
    <t>过滤器</t>
  </si>
  <si>
    <t>蝶阀</t>
  </si>
  <si>
    <t>墙壁式水泵接合器（明装）</t>
  </si>
  <si>
    <t>止回阀</t>
  </si>
  <si>
    <t>湿式报警阀组</t>
  </si>
  <si>
    <t>混凝土地面开洞及保护</t>
  </si>
  <si>
    <t>DN200</t>
  </si>
  <si>
    <t>刚性防水套管</t>
  </si>
  <si>
    <t xml:space="preserve">一般填料套管制作、安装 </t>
  </si>
  <si>
    <t>管道支架制作安装</t>
  </si>
  <si>
    <t>1.名称：管道支架制作安装
2.防腐：除锈刷防锈漆二道，再刷灰色调和漆二道。</t>
  </si>
  <si>
    <t>kg</t>
  </si>
  <si>
    <t>电气配管</t>
  </si>
  <si>
    <t>1.名称:配管
2.材质:JDG
3.规格:20
4.配置形式:明配</t>
  </si>
  <si>
    <t>1.名称:室外配管
2.材质:梅花管pvc
3.规格:32
4.配置形式:埋地</t>
  </si>
  <si>
    <t>电气配线</t>
  </si>
  <si>
    <t>1.配线形式名称:配线
2.导线型号、材质、规格:WDZBN-RYJS2*1.5
3.敷设形式:穿管</t>
  </si>
  <si>
    <t>1.配线形式名称:配线
2.导线型号、材质、规格:WDZBN-RVP2*1.5
3.敷设形式:穿管</t>
  </si>
  <si>
    <t>1.配线形式名称:配线
2.导线型号、材质、规格:WDZBN-RVP4*1.5mm2</t>
  </si>
  <si>
    <t>金属软管</t>
  </si>
  <si>
    <t>DN15</t>
  </si>
  <si>
    <t>主机增容</t>
  </si>
  <si>
    <t>回路板</t>
  </si>
  <si>
    <t>块</t>
  </si>
  <si>
    <t>感烟</t>
  </si>
  <si>
    <t>包含接线盒</t>
  </si>
  <si>
    <t>只</t>
  </si>
  <si>
    <t>手动报警按钮</t>
  </si>
  <si>
    <t>声光报警器</t>
  </si>
  <si>
    <t>端子箱</t>
  </si>
  <si>
    <t>台</t>
  </si>
  <si>
    <t>楼层指示牌、应急灯安装</t>
  </si>
  <si>
    <t>主材利旧，包含接线盒</t>
  </si>
  <si>
    <t>配管支吊架制作安装</t>
  </si>
  <si>
    <t>除锈刷防锈漆二道，再刷灰色调和漆二道。</t>
  </si>
  <si>
    <t>小计2</t>
  </si>
  <si>
    <t>三、措施费</t>
  </si>
  <si>
    <t>安全文明施工费等</t>
  </si>
  <si>
    <t>项</t>
  </si>
  <si>
    <t>小计3</t>
  </si>
  <si>
    <t>四、安装调试费</t>
  </si>
  <si>
    <t>调试费</t>
  </si>
  <si>
    <t>小计4</t>
  </si>
  <si>
    <t>五、工程造价</t>
  </si>
  <si>
    <t xml:space="preserve"> 大写金额：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</si>
</sst>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charset val="134"/>
    </font>
    <font>
      <sz val="11"/>
      <name val="黑体"/>
      <charset val="134"/>
    </font>
    <font>
      <sz val="12"/>
      <name val="Times New Roman"/>
      <charset val="134"/>
    </font>
    <font>
      <sz val="1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7" borderId="17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7" fillId="8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Border="1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workbookViewId="0">
      <selection activeCell="M63" sqref="M63"/>
    </sheetView>
  </sheetViews>
  <sheetFormatPr defaultColWidth="9" defaultRowHeight="14.25"/>
  <cols>
    <col min="1" max="1" width="5.5" style="2" customWidth="1"/>
    <col min="2" max="2" width="11.6333333333333" style="2" customWidth="1"/>
    <col min="3" max="3" width="16.125" style="2" customWidth="1"/>
    <col min="4" max="4" width="27.25" style="2" customWidth="1"/>
    <col min="5" max="5" width="13.25" style="3" customWidth="1"/>
    <col min="6" max="6" width="8.125" style="2" customWidth="1"/>
    <col min="7" max="7" width="7.5" style="3" customWidth="1"/>
    <col min="8" max="8" width="15" style="2" customWidth="1"/>
    <col min="9" max="9" width="13.8833333333333" style="2" customWidth="1"/>
    <col min="10" max="16384" width="9" style="2"/>
  </cols>
  <sheetData>
    <row r="1" ht="4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36"/>
      <c r="K1" s="37"/>
    </row>
    <row r="2" ht="29" customHeight="1" spans="1:11">
      <c r="A2" s="5" t="s">
        <v>1</v>
      </c>
      <c r="B2" s="6" t="s">
        <v>2</v>
      </c>
      <c r="C2" s="6"/>
      <c r="D2" s="6" t="s">
        <v>3</v>
      </c>
      <c r="E2" s="7" t="s">
        <v>4</v>
      </c>
      <c r="F2" s="6" t="s">
        <v>5</v>
      </c>
      <c r="G2" s="6" t="s">
        <v>6</v>
      </c>
      <c r="H2" s="7" t="s">
        <v>7</v>
      </c>
      <c r="I2" s="38" t="s">
        <v>8</v>
      </c>
      <c r="J2" s="36"/>
      <c r="K2" s="37"/>
    </row>
    <row r="3" ht="21" customHeight="1" spans="1:11">
      <c r="A3" s="8" t="s">
        <v>9</v>
      </c>
      <c r="B3" s="9"/>
      <c r="C3" s="9"/>
      <c r="D3" s="9"/>
      <c r="E3" s="10"/>
      <c r="F3" s="9"/>
      <c r="G3" s="9"/>
      <c r="H3" s="9"/>
      <c r="I3" s="39"/>
      <c r="J3" s="36"/>
      <c r="K3" s="37"/>
    </row>
    <row r="4" ht="15.75" spans="1:11">
      <c r="A4" s="11">
        <v>1</v>
      </c>
      <c r="B4" s="12" t="s">
        <v>10</v>
      </c>
      <c r="C4" s="12"/>
      <c r="D4" s="9" t="s">
        <v>10</v>
      </c>
      <c r="E4" s="10"/>
      <c r="F4" s="10" t="s">
        <v>11</v>
      </c>
      <c r="G4" s="13">
        <f>16+27</f>
        <v>43</v>
      </c>
      <c r="H4" s="14">
        <f t="shared" ref="H4:H16" si="0">G4*E4</f>
        <v>0</v>
      </c>
      <c r="I4" s="40"/>
      <c r="J4" s="36"/>
      <c r="K4" s="37"/>
    </row>
    <row r="5" ht="15.75" spans="1:11">
      <c r="A5" s="11">
        <v>2</v>
      </c>
      <c r="B5" s="12" t="s">
        <v>12</v>
      </c>
      <c r="C5" s="12"/>
      <c r="D5" s="9" t="s">
        <v>13</v>
      </c>
      <c r="E5" s="10"/>
      <c r="F5" s="10" t="s">
        <v>11</v>
      </c>
      <c r="G5" s="10">
        <v>11.7</v>
      </c>
      <c r="H5" s="14">
        <f t="shared" si="0"/>
        <v>0</v>
      </c>
      <c r="I5" s="40"/>
      <c r="J5" s="36"/>
      <c r="K5" s="37"/>
    </row>
    <row r="6" ht="15.75" spans="1:11">
      <c r="A6" s="11">
        <v>3</v>
      </c>
      <c r="B6" s="12" t="s">
        <v>14</v>
      </c>
      <c r="C6" s="12"/>
      <c r="D6" s="9" t="s">
        <v>15</v>
      </c>
      <c r="E6" s="10"/>
      <c r="F6" s="10" t="s">
        <v>11</v>
      </c>
      <c r="G6" s="10">
        <v>38.7</v>
      </c>
      <c r="H6" s="14">
        <f t="shared" si="0"/>
        <v>0</v>
      </c>
      <c r="I6" s="41"/>
      <c r="J6" s="36"/>
      <c r="K6" s="37"/>
    </row>
    <row r="7" s="1" customFormat="1" ht="27" spans="1:11">
      <c r="A7" s="11">
        <v>4</v>
      </c>
      <c r="B7" s="15" t="s">
        <v>16</v>
      </c>
      <c r="C7" s="15"/>
      <c r="D7" s="15" t="s">
        <v>17</v>
      </c>
      <c r="E7" s="10"/>
      <c r="F7" s="10" t="s">
        <v>11</v>
      </c>
      <c r="G7" s="16">
        <v>140</v>
      </c>
      <c r="H7" s="17">
        <f t="shared" si="0"/>
        <v>0</v>
      </c>
      <c r="I7" s="42"/>
      <c r="J7" s="43"/>
      <c r="K7" s="44"/>
    </row>
    <row r="8" s="1" customFormat="1" ht="15.75" spans="1:11">
      <c r="A8" s="11">
        <v>5</v>
      </c>
      <c r="B8" s="15" t="s">
        <v>18</v>
      </c>
      <c r="C8" s="15"/>
      <c r="D8" s="18" t="s">
        <v>19</v>
      </c>
      <c r="E8" s="10"/>
      <c r="F8" s="19" t="s">
        <v>20</v>
      </c>
      <c r="G8" s="19">
        <v>30</v>
      </c>
      <c r="H8" s="17">
        <f t="shared" si="0"/>
        <v>0</v>
      </c>
      <c r="I8" s="42"/>
      <c r="J8" s="43"/>
      <c r="K8" s="44"/>
    </row>
    <row r="9" customFormat="1" ht="15.75" spans="1:11">
      <c r="A9" s="11">
        <v>6</v>
      </c>
      <c r="B9" s="12" t="s">
        <v>21</v>
      </c>
      <c r="C9" s="12"/>
      <c r="D9" s="9" t="s">
        <v>22</v>
      </c>
      <c r="E9" s="10"/>
      <c r="F9" s="19" t="s">
        <v>20</v>
      </c>
      <c r="G9" s="10">
        <v>78.45</v>
      </c>
      <c r="H9" s="17">
        <f t="shared" si="0"/>
        <v>0</v>
      </c>
      <c r="I9" s="41"/>
      <c r="J9" s="36"/>
      <c r="K9" s="37"/>
    </row>
    <row r="10" customFormat="1" ht="15.75" spans="1:11">
      <c r="A10" s="11">
        <v>7</v>
      </c>
      <c r="B10" s="12" t="s">
        <v>23</v>
      </c>
      <c r="C10" s="12"/>
      <c r="D10" s="9" t="s">
        <v>24</v>
      </c>
      <c r="E10" s="10"/>
      <c r="F10" s="10" t="s">
        <v>11</v>
      </c>
      <c r="G10" s="10">
        <v>16</v>
      </c>
      <c r="H10" s="17">
        <f t="shared" si="0"/>
        <v>0</v>
      </c>
      <c r="I10" s="41"/>
      <c r="J10" s="36"/>
      <c r="K10" s="37"/>
    </row>
    <row r="11" customFormat="1" ht="15.75" spans="1:11">
      <c r="A11" s="11">
        <v>8</v>
      </c>
      <c r="B11" s="12" t="s">
        <v>23</v>
      </c>
      <c r="C11" s="12"/>
      <c r="D11" s="9" t="s">
        <v>25</v>
      </c>
      <c r="E11" s="10"/>
      <c r="F11" s="10" t="s">
        <v>11</v>
      </c>
      <c r="G11" s="10">
        <v>27</v>
      </c>
      <c r="H11" s="17">
        <f t="shared" si="0"/>
        <v>0</v>
      </c>
      <c r="I11" s="41"/>
      <c r="J11" s="36"/>
      <c r="K11" s="37"/>
    </row>
    <row r="12" customFormat="1" ht="15.75" spans="1:11">
      <c r="A12" s="11">
        <v>9</v>
      </c>
      <c r="B12" s="12" t="s">
        <v>26</v>
      </c>
      <c r="C12" s="12"/>
      <c r="D12" s="20" t="s">
        <v>27</v>
      </c>
      <c r="E12" s="10"/>
      <c r="F12" s="10" t="s">
        <v>11</v>
      </c>
      <c r="G12" s="10">
        <v>11.7</v>
      </c>
      <c r="H12" s="17">
        <f t="shared" si="0"/>
        <v>0</v>
      </c>
      <c r="I12" s="41"/>
      <c r="J12" s="36"/>
      <c r="K12" s="37"/>
    </row>
    <row r="13" customFormat="1" ht="61" customHeight="1" spans="1:11">
      <c r="A13" s="11">
        <v>10</v>
      </c>
      <c r="B13" s="12" t="s">
        <v>28</v>
      </c>
      <c r="C13" s="12"/>
      <c r="D13" s="12" t="s">
        <v>29</v>
      </c>
      <c r="E13" s="10"/>
      <c r="F13" s="10" t="s">
        <v>11</v>
      </c>
      <c r="G13" s="10">
        <v>66.7</v>
      </c>
      <c r="H13" s="17">
        <f t="shared" si="0"/>
        <v>0</v>
      </c>
      <c r="I13" s="41"/>
      <c r="J13" s="36"/>
      <c r="K13" s="37"/>
    </row>
    <row r="14" customFormat="1" ht="54" spans="1:11">
      <c r="A14" s="11">
        <v>11</v>
      </c>
      <c r="B14" s="12" t="s">
        <v>30</v>
      </c>
      <c r="C14" s="12"/>
      <c r="D14" s="12" t="s">
        <v>31</v>
      </c>
      <c r="E14" s="10"/>
      <c r="F14" s="10" t="s">
        <v>11</v>
      </c>
      <c r="G14" s="10">
        <v>140</v>
      </c>
      <c r="H14" s="17">
        <f t="shared" si="0"/>
        <v>0</v>
      </c>
      <c r="I14" s="41"/>
      <c r="J14" s="36"/>
      <c r="K14" s="37"/>
    </row>
    <row r="15" customFormat="1" ht="15.75" spans="1:11">
      <c r="A15" s="11">
        <v>12</v>
      </c>
      <c r="B15" s="12" t="s">
        <v>32</v>
      </c>
      <c r="C15" s="12"/>
      <c r="D15" s="9" t="s">
        <v>33</v>
      </c>
      <c r="E15" s="10"/>
      <c r="F15" s="19" t="s">
        <v>20</v>
      </c>
      <c r="G15" s="10">
        <v>70</v>
      </c>
      <c r="H15" s="17">
        <f t="shared" si="0"/>
        <v>0</v>
      </c>
      <c r="I15" s="41"/>
      <c r="J15" s="36"/>
      <c r="K15" s="37"/>
    </row>
    <row r="16" customFormat="1" ht="15.75" spans="1:11">
      <c r="A16" s="11">
        <v>13</v>
      </c>
      <c r="B16" s="12" t="s">
        <v>34</v>
      </c>
      <c r="C16" s="12"/>
      <c r="D16" s="9" t="s">
        <v>35</v>
      </c>
      <c r="E16" s="10"/>
      <c r="F16" s="10" t="s">
        <v>11</v>
      </c>
      <c r="G16" s="10">
        <v>100</v>
      </c>
      <c r="H16" s="17">
        <f t="shared" si="0"/>
        <v>0</v>
      </c>
      <c r="I16" s="41"/>
      <c r="J16" s="36"/>
      <c r="K16" s="37"/>
    </row>
    <row r="17" ht="15.75" spans="1:11">
      <c r="A17" s="21">
        <v>14</v>
      </c>
      <c r="B17" s="22" t="s">
        <v>36</v>
      </c>
      <c r="C17" s="22"/>
      <c r="D17" s="22"/>
      <c r="E17" s="23"/>
      <c r="F17" s="22"/>
      <c r="G17" s="22"/>
      <c r="H17" s="24">
        <f>SUM(H4:H16)</f>
        <v>0</v>
      </c>
      <c r="I17" s="45"/>
      <c r="J17" s="36"/>
      <c r="K17" s="37"/>
    </row>
    <row r="18" ht="23" customHeight="1" spans="1:11">
      <c r="A18" s="8" t="s">
        <v>37</v>
      </c>
      <c r="B18" s="9"/>
      <c r="C18" s="9"/>
      <c r="D18" s="9"/>
      <c r="E18" s="10"/>
      <c r="F18" s="9"/>
      <c r="G18" s="9"/>
      <c r="H18" s="9"/>
      <c r="I18" s="39"/>
      <c r="J18" s="36"/>
      <c r="K18" s="37"/>
    </row>
    <row r="19" ht="27" spans="1:11">
      <c r="A19" s="11">
        <v>1</v>
      </c>
      <c r="B19" s="12" t="s">
        <v>38</v>
      </c>
      <c r="C19" s="12"/>
      <c r="D19" s="12" t="s">
        <v>39</v>
      </c>
      <c r="E19" s="10"/>
      <c r="F19" s="10" t="s">
        <v>40</v>
      </c>
      <c r="G19" s="13">
        <v>22</v>
      </c>
      <c r="H19" s="14">
        <f t="shared" ref="H19:H26" si="1">G19*E19</f>
        <v>0</v>
      </c>
      <c r="I19" s="39"/>
      <c r="J19" s="36"/>
      <c r="K19" s="37"/>
    </row>
    <row r="20" ht="15.75" spans="1:11">
      <c r="A20" s="11">
        <v>2</v>
      </c>
      <c r="B20" s="12" t="s">
        <v>41</v>
      </c>
      <c r="C20" s="12"/>
      <c r="D20" s="9" t="s">
        <v>42</v>
      </c>
      <c r="E20" s="10"/>
      <c r="F20" s="10" t="s">
        <v>43</v>
      </c>
      <c r="G20" s="10">
        <v>4</v>
      </c>
      <c r="H20" s="14">
        <f t="shared" si="1"/>
        <v>0</v>
      </c>
      <c r="I20" s="39"/>
      <c r="J20" s="36"/>
      <c r="K20" s="37"/>
    </row>
    <row r="21" ht="15.75" spans="1:11">
      <c r="A21" s="11">
        <v>3</v>
      </c>
      <c r="B21" s="12" t="s">
        <v>44</v>
      </c>
      <c r="C21" s="12"/>
      <c r="D21" s="9" t="s">
        <v>45</v>
      </c>
      <c r="E21" s="10"/>
      <c r="F21" s="10" t="s">
        <v>46</v>
      </c>
      <c r="G21" s="10">
        <v>1</v>
      </c>
      <c r="H21" s="14">
        <f t="shared" si="1"/>
        <v>0</v>
      </c>
      <c r="I21" s="39"/>
      <c r="J21" s="36"/>
      <c r="K21" s="37"/>
    </row>
    <row r="22" ht="15.75" spans="1:11">
      <c r="A22" s="11">
        <v>4</v>
      </c>
      <c r="B22" s="12" t="s">
        <v>47</v>
      </c>
      <c r="C22" s="12"/>
      <c r="D22" s="9" t="s">
        <v>48</v>
      </c>
      <c r="E22" s="10"/>
      <c r="F22" s="10" t="s">
        <v>49</v>
      </c>
      <c r="G22" s="10">
        <f>86+48</f>
        <v>134</v>
      </c>
      <c r="H22" s="14">
        <f t="shared" si="1"/>
        <v>0</v>
      </c>
      <c r="I22" s="39"/>
      <c r="J22" s="36"/>
      <c r="K22" s="37"/>
    </row>
    <row r="23" ht="35" customHeight="1" spans="1:11">
      <c r="A23" s="11">
        <v>5</v>
      </c>
      <c r="B23" s="25" t="s">
        <v>50</v>
      </c>
      <c r="C23" s="25"/>
      <c r="D23" s="26"/>
      <c r="E23" s="10"/>
      <c r="F23" s="27" t="s">
        <v>40</v>
      </c>
      <c r="G23" s="27">
        <v>20</v>
      </c>
      <c r="H23" s="14">
        <f t="shared" si="1"/>
        <v>0</v>
      </c>
      <c r="I23" s="39"/>
      <c r="J23" s="36"/>
      <c r="K23" s="37"/>
    </row>
    <row r="24" ht="67.5" spans="1:11">
      <c r="A24" s="11">
        <v>6</v>
      </c>
      <c r="B24" s="25" t="s">
        <v>51</v>
      </c>
      <c r="C24" s="25"/>
      <c r="D24" s="25" t="s">
        <v>52</v>
      </c>
      <c r="E24" s="10"/>
      <c r="F24" s="27" t="s">
        <v>40</v>
      </c>
      <c r="G24" s="27">
        <v>22</v>
      </c>
      <c r="H24" s="14">
        <f t="shared" si="1"/>
        <v>0</v>
      </c>
      <c r="I24" s="39"/>
      <c r="J24" s="36"/>
      <c r="K24" s="37"/>
    </row>
    <row r="25" ht="67.5" spans="1:11">
      <c r="A25" s="11">
        <v>7</v>
      </c>
      <c r="B25" s="25" t="s">
        <v>53</v>
      </c>
      <c r="C25" s="25"/>
      <c r="D25" s="25" t="s">
        <v>54</v>
      </c>
      <c r="E25" s="10"/>
      <c r="F25" s="10" t="s">
        <v>49</v>
      </c>
      <c r="G25" s="27">
        <f>106.5+56.7</f>
        <v>163.2</v>
      </c>
      <c r="H25" s="14">
        <f t="shared" si="1"/>
        <v>0</v>
      </c>
      <c r="I25" s="39"/>
      <c r="J25" s="36"/>
      <c r="K25" s="37"/>
    </row>
    <row r="26" ht="67.5" spans="1:11">
      <c r="A26" s="11">
        <v>8</v>
      </c>
      <c r="B26" s="25" t="s">
        <v>53</v>
      </c>
      <c r="C26" s="25"/>
      <c r="D26" s="25" t="s">
        <v>55</v>
      </c>
      <c r="E26" s="10"/>
      <c r="F26" s="10" t="s">
        <v>49</v>
      </c>
      <c r="G26" s="27">
        <v>3.22</v>
      </c>
      <c r="H26" s="14">
        <f t="shared" ref="H26:H36" si="2">G26*E26</f>
        <v>0</v>
      </c>
      <c r="I26" s="39"/>
      <c r="J26" s="36"/>
      <c r="K26" s="37"/>
    </row>
    <row r="27" ht="67.5" spans="1:11">
      <c r="A27" s="11">
        <v>9</v>
      </c>
      <c r="B27" s="25" t="s">
        <v>53</v>
      </c>
      <c r="C27" s="25"/>
      <c r="D27" s="25" t="s">
        <v>55</v>
      </c>
      <c r="E27" s="10"/>
      <c r="F27" s="10" t="s">
        <v>49</v>
      </c>
      <c r="G27" s="27">
        <v>33</v>
      </c>
      <c r="H27" s="14">
        <f t="shared" si="2"/>
        <v>0</v>
      </c>
      <c r="I27" s="39"/>
      <c r="J27" s="36"/>
      <c r="K27" s="37"/>
    </row>
    <row r="28" ht="27" spans="1:11">
      <c r="A28" s="11">
        <v>10</v>
      </c>
      <c r="B28" s="25" t="s">
        <v>56</v>
      </c>
      <c r="C28" s="25"/>
      <c r="D28" s="25" t="s">
        <v>57</v>
      </c>
      <c r="E28" s="10"/>
      <c r="F28" s="27" t="s">
        <v>20</v>
      </c>
      <c r="G28" s="27">
        <v>2</v>
      </c>
      <c r="H28" s="14">
        <f t="shared" si="2"/>
        <v>0</v>
      </c>
      <c r="I28" s="39"/>
      <c r="J28" s="36"/>
      <c r="K28" s="37"/>
    </row>
    <row r="29" ht="15.75" spans="1:11">
      <c r="A29" s="11">
        <v>11</v>
      </c>
      <c r="B29" s="25" t="s">
        <v>58</v>
      </c>
      <c r="C29" s="25"/>
      <c r="D29" s="26" t="s">
        <v>59</v>
      </c>
      <c r="E29" s="10"/>
      <c r="F29" s="27" t="s">
        <v>60</v>
      </c>
      <c r="G29" s="27">
        <v>64</v>
      </c>
      <c r="H29" s="14">
        <f t="shared" si="2"/>
        <v>0</v>
      </c>
      <c r="I29" s="39"/>
      <c r="J29" s="36"/>
      <c r="K29" s="37"/>
    </row>
    <row r="30" ht="15.75" spans="1:11">
      <c r="A30" s="11">
        <v>12</v>
      </c>
      <c r="B30" s="25" t="s">
        <v>61</v>
      </c>
      <c r="C30" s="25"/>
      <c r="D30" s="26" t="s">
        <v>62</v>
      </c>
      <c r="E30" s="10"/>
      <c r="F30" s="27" t="s">
        <v>43</v>
      </c>
      <c r="G30" s="27">
        <v>7</v>
      </c>
      <c r="H30" s="14">
        <f t="shared" si="2"/>
        <v>0</v>
      </c>
      <c r="I30" s="39"/>
      <c r="J30" s="36"/>
      <c r="K30" s="37"/>
    </row>
    <row r="31" ht="15.75" spans="1:11">
      <c r="A31" s="11">
        <v>13</v>
      </c>
      <c r="B31" s="25" t="s">
        <v>63</v>
      </c>
      <c r="C31" s="25"/>
      <c r="D31" s="26" t="s">
        <v>62</v>
      </c>
      <c r="E31" s="10"/>
      <c r="F31" s="27" t="s">
        <v>43</v>
      </c>
      <c r="G31" s="27">
        <v>3</v>
      </c>
      <c r="H31" s="14">
        <f t="shared" si="2"/>
        <v>0</v>
      </c>
      <c r="I31" s="39"/>
      <c r="J31" s="36"/>
      <c r="K31" s="37"/>
    </row>
    <row r="32" ht="15.75" spans="1:11">
      <c r="A32" s="11">
        <v>14</v>
      </c>
      <c r="B32" s="25" t="s">
        <v>64</v>
      </c>
      <c r="C32" s="25"/>
      <c r="D32" s="26" t="s">
        <v>62</v>
      </c>
      <c r="E32" s="10"/>
      <c r="F32" s="27" t="s">
        <v>43</v>
      </c>
      <c r="G32" s="27">
        <v>3</v>
      </c>
      <c r="H32" s="14">
        <f t="shared" si="2"/>
        <v>0</v>
      </c>
      <c r="I32" s="39"/>
      <c r="J32" s="36"/>
      <c r="K32" s="37"/>
    </row>
    <row r="33" ht="15.75" spans="1:11">
      <c r="A33" s="11">
        <v>15</v>
      </c>
      <c r="B33" s="12" t="s">
        <v>65</v>
      </c>
      <c r="C33" s="12"/>
      <c r="D33" s="26" t="s">
        <v>62</v>
      </c>
      <c r="E33" s="10"/>
      <c r="F33" s="27" t="s">
        <v>43</v>
      </c>
      <c r="G33" s="10">
        <v>3</v>
      </c>
      <c r="H33" s="14">
        <f t="shared" si="2"/>
        <v>0</v>
      </c>
      <c r="I33" s="39"/>
      <c r="J33" s="36"/>
      <c r="K33" s="37"/>
    </row>
    <row r="34" ht="15.75" spans="1:11">
      <c r="A34" s="11">
        <v>16</v>
      </c>
      <c r="B34" s="12" t="s">
        <v>66</v>
      </c>
      <c r="C34" s="12"/>
      <c r="D34" s="26" t="s">
        <v>62</v>
      </c>
      <c r="E34" s="10"/>
      <c r="F34" s="27" t="s">
        <v>43</v>
      </c>
      <c r="G34" s="10">
        <v>4</v>
      </c>
      <c r="H34" s="14">
        <f t="shared" si="2"/>
        <v>0</v>
      </c>
      <c r="I34" s="39"/>
      <c r="J34" s="36"/>
      <c r="K34" s="37"/>
    </row>
    <row r="35" ht="15.75" spans="1:11">
      <c r="A35" s="11">
        <v>17</v>
      </c>
      <c r="B35" s="9" t="s">
        <v>67</v>
      </c>
      <c r="C35" s="9"/>
      <c r="D35" s="26" t="s">
        <v>62</v>
      </c>
      <c r="E35" s="10"/>
      <c r="F35" s="27" t="s">
        <v>43</v>
      </c>
      <c r="G35" s="10">
        <v>4</v>
      </c>
      <c r="H35" s="14">
        <f t="shared" si="2"/>
        <v>0</v>
      </c>
      <c r="I35" s="39"/>
      <c r="J35" s="36"/>
      <c r="K35" s="37"/>
    </row>
    <row r="36" ht="15.75" spans="1:11">
      <c r="A36" s="11">
        <v>18</v>
      </c>
      <c r="B36" s="9" t="s">
        <v>68</v>
      </c>
      <c r="C36" s="9"/>
      <c r="D36" s="26" t="s">
        <v>62</v>
      </c>
      <c r="E36" s="10"/>
      <c r="F36" s="27" t="s">
        <v>43</v>
      </c>
      <c r="G36" s="10">
        <v>1</v>
      </c>
      <c r="H36" s="14">
        <f t="shared" si="2"/>
        <v>0</v>
      </c>
      <c r="I36" s="39"/>
      <c r="J36" s="36"/>
      <c r="K36" s="37"/>
    </row>
    <row r="37" ht="15.75" spans="1:11">
      <c r="A37" s="11">
        <v>19</v>
      </c>
      <c r="B37" s="28" t="s">
        <v>69</v>
      </c>
      <c r="C37" s="29"/>
      <c r="D37" s="9" t="s">
        <v>70</v>
      </c>
      <c r="E37" s="10"/>
      <c r="F37" s="27" t="s">
        <v>43</v>
      </c>
      <c r="G37" s="10">
        <v>36</v>
      </c>
      <c r="H37" s="14">
        <f t="shared" ref="H37:H53" si="3">G37*E37</f>
        <v>0</v>
      </c>
      <c r="I37" s="39"/>
      <c r="J37" s="36"/>
      <c r="K37" s="37"/>
    </row>
    <row r="38" ht="15.75" spans="1:11">
      <c r="A38" s="11">
        <v>20</v>
      </c>
      <c r="B38" s="28" t="s">
        <v>71</v>
      </c>
      <c r="C38" s="29"/>
      <c r="D38" s="26" t="s">
        <v>62</v>
      </c>
      <c r="E38" s="10"/>
      <c r="F38" s="27" t="s">
        <v>43</v>
      </c>
      <c r="G38" s="10">
        <v>3</v>
      </c>
      <c r="H38" s="14">
        <f t="shared" si="3"/>
        <v>0</v>
      </c>
      <c r="I38" s="39"/>
      <c r="J38" s="36"/>
      <c r="K38" s="37"/>
    </row>
    <row r="39" ht="15.75" spans="1:11">
      <c r="A39" s="11">
        <v>21</v>
      </c>
      <c r="B39" s="28" t="s">
        <v>72</v>
      </c>
      <c r="C39" s="29"/>
      <c r="D39" s="26" t="s">
        <v>62</v>
      </c>
      <c r="E39" s="10"/>
      <c r="F39" s="27" t="s">
        <v>43</v>
      </c>
      <c r="G39" s="10">
        <v>33</v>
      </c>
      <c r="H39" s="14">
        <f t="shared" si="3"/>
        <v>0</v>
      </c>
      <c r="I39" s="39"/>
      <c r="J39" s="36"/>
      <c r="K39" s="37"/>
    </row>
    <row r="40" ht="40.5" spans="1:11">
      <c r="A40" s="11">
        <v>22</v>
      </c>
      <c r="B40" s="28" t="s">
        <v>73</v>
      </c>
      <c r="C40" s="29"/>
      <c r="D40" s="12" t="s">
        <v>74</v>
      </c>
      <c r="E40" s="10"/>
      <c r="F40" s="10" t="s">
        <v>75</v>
      </c>
      <c r="G40" s="10">
        <v>200</v>
      </c>
      <c r="H40" s="14">
        <f t="shared" si="3"/>
        <v>0</v>
      </c>
      <c r="I40" s="39"/>
      <c r="J40" s="36"/>
      <c r="K40" s="37"/>
    </row>
    <row r="41" ht="54" spans="1:11">
      <c r="A41" s="11">
        <v>23</v>
      </c>
      <c r="B41" s="28" t="s">
        <v>76</v>
      </c>
      <c r="C41" s="29"/>
      <c r="D41" s="12" t="s">
        <v>77</v>
      </c>
      <c r="E41" s="10"/>
      <c r="F41" s="10" t="s">
        <v>49</v>
      </c>
      <c r="G41" s="10">
        <v>470</v>
      </c>
      <c r="H41" s="14">
        <f t="shared" si="3"/>
        <v>0</v>
      </c>
      <c r="I41" s="39"/>
      <c r="J41" s="36"/>
      <c r="K41" s="37"/>
    </row>
    <row r="42" ht="54" spans="1:11">
      <c r="A42" s="11">
        <v>24</v>
      </c>
      <c r="B42" s="28" t="s">
        <v>76</v>
      </c>
      <c r="C42" s="29"/>
      <c r="D42" s="12" t="s">
        <v>78</v>
      </c>
      <c r="E42" s="10"/>
      <c r="F42" s="10" t="s">
        <v>49</v>
      </c>
      <c r="G42" s="10">
        <v>174.86</v>
      </c>
      <c r="H42" s="14">
        <f t="shared" si="3"/>
        <v>0</v>
      </c>
      <c r="I42" s="39"/>
      <c r="J42" s="36"/>
      <c r="K42" s="37"/>
    </row>
    <row r="43" ht="54" spans="1:11">
      <c r="A43" s="11">
        <v>25</v>
      </c>
      <c r="B43" s="28" t="s">
        <v>79</v>
      </c>
      <c r="C43" s="29"/>
      <c r="D43" s="12" t="s">
        <v>80</v>
      </c>
      <c r="E43" s="10"/>
      <c r="F43" s="10" t="s">
        <v>49</v>
      </c>
      <c r="G43" s="10">
        <v>444.46</v>
      </c>
      <c r="H43" s="14">
        <f t="shared" si="3"/>
        <v>0</v>
      </c>
      <c r="I43" s="39"/>
      <c r="J43" s="36"/>
      <c r="K43" s="37"/>
    </row>
    <row r="44" ht="54" spans="1:11">
      <c r="A44" s="11">
        <v>26</v>
      </c>
      <c r="B44" s="28" t="s">
        <v>79</v>
      </c>
      <c r="C44" s="29"/>
      <c r="D44" s="12" t="s">
        <v>81</v>
      </c>
      <c r="E44" s="10"/>
      <c r="F44" s="10" t="s">
        <v>49</v>
      </c>
      <c r="G44" s="10">
        <v>70.5</v>
      </c>
      <c r="H44" s="14">
        <f t="shared" si="3"/>
        <v>0</v>
      </c>
      <c r="I44" s="39"/>
      <c r="J44" s="36"/>
      <c r="K44" s="37"/>
    </row>
    <row r="45" ht="40.5" spans="1:11">
      <c r="A45" s="11">
        <v>27</v>
      </c>
      <c r="B45" s="28" t="s">
        <v>79</v>
      </c>
      <c r="C45" s="29"/>
      <c r="D45" s="12" t="s">
        <v>82</v>
      </c>
      <c r="E45" s="10"/>
      <c r="F45" s="10" t="s">
        <v>49</v>
      </c>
      <c r="G45" s="10">
        <v>534.82</v>
      </c>
      <c r="H45" s="14">
        <f t="shared" si="3"/>
        <v>0</v>
      </c>
      <c r="I45" s="39"/>
      <c r="J45" s="36"/>
      <c r="K45" s="37"/>
    </row>
    <row r="46" ht="15.75" spans="1:11">
      <c r="A46" s="11">
        <v>28</v>
      </c>
      <c r="B46" s="28" t="s">
        <v>83</v>
      </c>
      <c r="C46" s="29"/>
      <c r="D46" s="26" t="s">
        <v>84</v>
      </c>
      <c r="E46" s="10"/>
      <c r="F46" s="10" t="s">
        <v>49</v>
      </c>
      <c r="G46" s="10">
        <v>33</v>
      </c>
      <c r="H46" s="14">
        <f t="shared" si="3"/>
        <v>0</v>
      </c>
      <c r="I46" s="39"/>
      <c r="J46" s="36"/>
      <c r="K46" s="37"/>
    </row>
    <row r="47" ht="15.75" spans="1:11">
      <c r="A47" s="11">
        <v>29</v>
      </c>
      <c r="B47" s="28" t="s">
        <v>85</v>
      </c>
      <c r="C47" s="29"/>
      <c r="D47" s="9" t="s">
        <v>86</v>
      </c>
      <c r="E47" s="10"/>
      <c r="F47" s="10" t="s">
        <v>87</v>
      </c>
      <c r="G47" s="10">
        <v>1</v>
      </c>
      <c r="H47" s="14">
        <f t="shared" si="3"/>
        <v>0</v>
      </c>
      <c r="I47" s="39"/>
      <c r="J47" s="36"/>
      <c r="K47" s="37"/>
    </row>
    <row r="48" ht="15.75" spans="1:11">
      <c r="A48" s="11">
        <v>30</v>
      </c>
      <c r="B48" s="28" t="s">
        <v>88</v>
      </c>
      <c r="C48" s="29"/>
      <c r="D48" s="9" t="s">
        <v>89</v>
      </c>
      <c r="E48" s="10"/>
      <c r="F48" s="10" t="s">
        <v>90</v>
      </c>
      <c r="G48" s="10">
        <v>33</v>
      </c>
      <c r="H48" s="14">
        <f t="shared" si="3"/>
        <v>0</v>
      </c>
      <c r="I48" s="39"/>
      <c r="J48" s="36"/>
      <c r="K48" s="37"/>
    </row>
    <row r="49" ht="15.75" spans="1:11">
      <c r="A49" s="11">
        <v>31</v>
      </c>
      <c r="B49" s="28" t="s">
        <v>91</v>
      </c>
      <c r="C49" s="29"/>
      <c r="D49" s="9" t="s">
        <v>89</v>
      </c>
      <c r="E49" s="10"/>
      <c r="F49" s="10" t="s">
        <v>90</v>
      </c>
      <c r="G49" s="10">
        <v>4</v>
      </c>
      <c r="H49" s="14">
        <f t="shared" si="3"/>
        <v>0</v>
      </c>
      <c r="I49" s="39"/>
      <c r="J49" s="36"/>
      <c r="K49" s="37"/>
    </row>
    <row r="50" ht="15.75" spans="1:11">
      <c r="A50" s="11">
        <v>32</v>
      </c>
      <c r="B50" s="28" t="s">
        <v>92</v>
      </c>
      <c r="C50" s="29"/>
      <c r="D50" s="9" t="s">
        <v>89</v>
      </c>
      <c r="E50" s="10"/>
      <c r="F50" s="10" t="s">
        <v>43</v>
      </c>
      <c r="G50" s="10">
        <v>4</v>
      </c>
      <c r="H50" s="14">
        <f t="shared" si="3"/>
        <v>0</v>
      </c>
      <c r="I50" s="39"/>
      <c r="J50" s="36"/>
      <c r="K50" s="37"/>
    </row>
    <row r="51" ht="15.75" spans="1:11">
      <c r="A51" s="11">
        <v>33</v>
      </c>
      <c r="B51" s="28" t="s">
        <v>93</v>
      </c>
      <c r="C51" s="29"/>
      <c r="D51" s="9"/>
      <c r="E51" s="10"/>
      <c r="F51" s="10" t="s">
        <v>94</v>
      </c>
      <c r="G51" s="10">
        <v>3</v>
      </c>
      <c r="H51" s="14">
        <f t="shared" si="3"/>
        <v>0</v>
      </c>
      <c r="I51" s="39"/>
      <c r="J51" s="36"/>
      <c r="K51" s="37"/>
    </row>
    <row r="52" ht="15.75" spans="1:11">
      <c r="A52" s="11">
        <v>34</v>
      </c>
      <c r="B52" s="28" t="s">
        <v>95</v>
      </c>
      <c r="C52" s="29"/>
      <c r="D52" s="9" t="s">
        <v>96</v>
      </c>
      <c r="E52" s="10"/>
      <c r="F52" s="10" t="s">
        <v>40</v>
      </c>
      <c r="G52" s="10">
        <v>20</v>
      </c>
      <c r="H52" s="14">
        <f t="shared" si="3"/>
        <v>0</v>
      </c>
      <c r="I52" s="39"/>
      <c r="J52" s="36"/>
      <c r="K52" s="37"/>
    </row>
    <row r="53" ht="27" spans="1:11">
      <c r="A53" s="11">
        <v>35</v>
      </c>
      <c r="B53" s="28" t="s">
        <v>97</v>
      </c>
      <c r="C53" s="29"/>
      <c r="D53" s="12" t="s">
        <v>98</v>
      </c>
      <c r="E53" s="10"/>
      <c r="F53" s="10" t="s">
        <v>75</v>
      </c>
      <c r="G53" s="10">
        <v>141</v>
      </c>
      <c r="H53" s="14">
        <f t="shared" si="3"/>
        <v>0</v>
      </c>
      <c r="I53" s="39"/>
      <c r="J53" s="36"/>
      <c r="K53" s="37"/>
    </row>
    <row r="54" ht="15.75" spans="1:11">
      <c r="A54" s="21">
        <v>36</v>
      </c>
      <c r="B54" s="22" t="s">
        <v>99</v>
      </c>
      <c r="C54" s="22"/>
      <c r="D54" s="22"/>
      <c r="E54" s="23"/>
      <c r="F54" s="22"/>
      <c r="G54" s="22"/>
      <c r="H54" s="24">
        <f>SUM(H19:H53)</f>
        <v>0</v>
      </c>
      <c r="I54" s="46"/>
      <c r="J54" s="36"/>
      <c r="K54" s="37"/>
    </row>
    <row r="55" ht="15.75" spans="1:11">
      <c r="A55" s="8" t="s">
        <v>100</v>
      </c>
      <c r="B55" s="9"/>
      <c r="C55" s="9"/>
      <c r="D55" s="9"/>
      <c r="E55" s="10"/>
      <c r="F55" s="9"/>
      <c r="G55" s="9"/>
      <c r="H55" s="9"/>
      <c r="I55" s="39"/>
      <c r="J55" s="36"/>
      <c r="K55" s="37"/>
    </row>
    <row r="56" ht="15.75" spans="1:11">
      <c r="A56" s="11">
        <v>1</v>
      </c>
      <c r="B56" s="9" t="s">
        <v>101</v>
      </c>
      <c r="C56" s="9"/>
      <c r="D56" s="9"/>
      <c r="E56" s="10"/>
      <c r="F56" s="10" t="s">
        <v>102</v>
      </c>
      <c r="G56" s="10">
        <v>1</v>
      </c>
      <c r="H56" s="14">
        <f>E56*G56</f>
        <v>0</v>
      </c>
      <c r="I56" s="39"/>
      <c r="J56" s="36"/>
      <c r="K56" s="37"/>
    </row>
    <row r="57" ht="15.75" spans="1:11">
      <c r="A57" s="21">
        <v>2</v>
      </c>
      <c r="B57" s="22" t="s">
        <v>103</v>
      </c>
      <c r="C57" s="22"/>
      <c r="D57" s="22"/>
      <c r="E57" s="23"/>
      <c r="F57" s="22"/>
      <c r="G57" s="22"/>
      <c r="H57" s="24">
        <f>SUM(H56:H56)</f>
        <v>0</v>
      </c>
      <c r="I57" s="45"/>
      <c r="J57" s="36"/>
      <c r="K57" s="37"/>
    </row>
    <row r="58" ht="15.75" spans="1:11">
      <c r="A58" s="8" t="s">
        <v>104</v>
      </c>
      <c r="B58" s="9"/>
      <c r="C58" s="9"/>
      <c r="D58" s="9"/>
      <c r="E58" s="10"/>
      <c r="F58" s="9"/>
      <c r="G58" s="9"/>
      <c r="H58" s="9"/>
      <c r="I58" s="39"/>
      <c r="J58" s="36"/>
      <c r="K58" s="37"/>
    </row>
    <row r="59" ht="15.75" spans="1:11">
      <c r="A59" s="11">
        <v>1</v>
      </c>
      <c r="B59" s="9" t="s">
        <v>105</v>
      </c>
      <c r="C59" s="9"/>
      <c r="D59" s="9"/>
      <c r="E59" s="10"/>
      <c r="F59" s="10" t="s">
        <v>102</v>
      </c>
      <c r="G59" s="10">
        <v>1</v>
      </c>
      <c r="H59" s="14">
        <f>E59*G59</f>
        <v>0</v>
      </c>
      <c r="I59" s="41"/>
      <c r="J59" s="36"/>
      <c r="K59" s="37"/>
    </row>
    <row r="60" ht="15.75" spans="1:11">
      <c r="A60" s="21">
        <v>2</v>
      </c>
      <c r="B60" s="22" t="s">
        <v>106</v>
      </c>
      <c r="C60" s="22"/>
      <c r="D60" s="22"/>
      <c r="E60" s="23"/>
      <c r="F60" s="22"/>
      <c r="G60" s="22"/>
      <c r="H60" s="24">
        <f>SUM(H59:H59)</f>
        <v>0</v>
      </c>
      <c r="I60" s="45"/>
      <c r="J60" s="36"/>
      <c r="K60" s="37"/>
    </row>
    <row r="61" ht="15.75" spans="1:11">
      <c r="A61" s="8" t="s">
        <v>107</v>
      </c>
      <c r="B61" s="9"/>
      <c r="C61" s="9"/>
      <c r="D61" s="9"/>
      <c r="E61" s="10"/>
      <c r="F61" s="9"/>
      <c r="G61" s="9"/>
      <c r="H61" s="9"/>
      <c r="I61" s="39"/>
      <c r="J61" s="36"/>
      <c r="K61" s="37"/>
    </row>
    <row r="62" ht="15.75" spans="1:11">
      <c r="A62" s="11">
        <v>1</v>
      </c>
      <c r="B62" s="28" t="s">
        <v>108</v>
      </c>
      <c r="C62" s="30"/>
      <c r="D62" s="30"/>
      <c r="E62" s="31"/>
      <c r="F62" s="30"/>
      <c r="G62" s="29"/>
      <c r="H62" s="32">
        <f>SUM(H17+H54+H57+H59)</f>
        <v>0</v>
      </c>
      <c r="I62" s="39"/>
      <c r="J62" s="36"/>
      <c r="K62" s="37"/>
    </row>
    <row r="63" ht="200" customHeight="1" spans="1:11">
      <c r="A63" s="33"/>
      <c r="B63" s="34"/>
      <c r="C63" s="34"/>
      <c r="D63" s="34"/>
      <c r="E63" s="35"/>
      <c r="F63" s="34"/>
      <c r="G63" s="35"/>
      <c r="H63" s="34"/>
      <c r="I63" s="47"/>
      <c r="J63" s="36"/>
      <c r="K63" s="37"/>
    </row>
  </sheetData>
  <mergeCells count="63">
    <mergeCell ref="A1:I1"/>
    <mergeCell ref="B2:C2"/>
    <mergeCell ref="A3:I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G17"/>
    <mergeCell ref="A18:I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G54"/>
    <mergeCell ref="A55:I55"/>
    <mergeCell ref="B56:C56"/>
    <mergeCell ref="B57:G57"/>
    <mergeCell ref="A58:I58"/>
    <mergeCell ref="B59:C59"/>
    <mergeCell ref="B60:G60"/>
    <mergeCell ref="A61:I61"/>
    <mergeCell ref="B62:G62"/>
    <mergeCell ref="A63:I6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飞刀</cp:lastModifiedBy>
  <dcterms:created xsi:type="dcterms:W3CDTF">2015-06-05T18:19:00Z</dcterms:created>
  <cp:lastPrinted>2021-10-27T07:56:00Z</cp:lastPrinted>
  <dcterms:modified xsi:type="dcterms:W3CDTF">2025-08-06T08:49:43Z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7EFDEB0CA2664E9EAE382B57119BBF02_12</vt:lpwstr>
  </property>
  <property fmtid="{D5CDD505-2E9C-101B-9397-08002B2CF9AE}" pid="3" name="KSOProductBuildVer">
    <vt:lpwstr>2052-12.1.0.21915</vt:lpwstr>
  </property>
</Properties>
</file>